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25349" windowHeight="13232"/>
  </bookViews>
  <sheets>
    <sheet name="Лист1" sheetId="1" r:id="rId1"/>
  </sheets>
  <definedNames>
    <definedName name="_xlnm._FilterDatabase" localSheetId="0" hidden="1">Лист1!$A$4:$K$8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Лист1!#REF!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Z_MATNR_MARA">Лист1!#REF!</definedName>
    <definedName name="ZZ_MATNR_MCHA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I5" i="1" l="1"/>
  <c r="I6" i="1"/>
  <c r="I9" i="1" l="1"/>
  <c r="I7" i="1"/>
</calcChain>
</file>

<file path=xl/sharedStrings.xml><?xml version="1.0" encoding="utf-8"?>
<sst xmlns="http://schemas.openxmlformats.org/spreadsheetml/2006/main" count="26" uniqueCount="22">
  <si>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</si>
  <si>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</si>
  <si>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</si>
  <si>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</si>
  <si>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</si>
  <si>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</si>
  <si>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</si>
  <si>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</si>
  <si>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</si>
  <si>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ШТ</t>
  </si>
  <si>
    <t>Цена оценки</t>
  </si>
  <si>
    <t>Стоимость оценки</t>
  </si>
  <si>
    <t>200002</t>
  </si>
  <si>
    <t>72088320</t>
  </si>
  <si>
    <t>Ротор двигателя 0-34-11008 CKD PRAHA б/у</t>
  </si>
  <si>
    <t>3000049068</t>
  </si>
  <si>
    <t>72088321</t>
  </si>
  <si>
    <t>Статор двигателя 0-34-11009 CKDPRAHA б/у</t>
  </si>
  <si>
    <t>3000049067</t>
  </si>
  <si>
    <t>0401</t>
  </si>
  <si>
    <t>Стоимость реализации с НДС, предложенная оферентом</t>
  </si>
  <si>
    <t>Лот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</si>
</sst>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Border="1"/>
    <xf numFmtId="165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165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9"/>
  <sheetViews>
    <sheetView tabSelected="1" workbookViewId="0">
      <pane ySplit="4" topLeftCell="A5" activePane="bottomLeft" state="frozen"/>
      <selection pane="bottomLeft" activeCell="I15" sqref="I15"/>
    </sheetView>
  </sheetViews>
  <sheetFormatPr defaultRowHeight="14.3" x14ac:dyDescent="0.25"/>
  <cols>
    <col min="1" max="2" width="7.375" style="1" customWidth="1"/>
    <col min="3" max="3" width="10.625" style="1" customWidth="1"/>
    <col min="4" max="4" width="41.125" style="1" customWidth="1"/>
    <col min="5" max="5" width="13.625" style="1" customWidth="1"/>
    <col min="6" max="6" width="9.875" style="7" customWidth="1"/>
    <col min="7" max="7" width="15.375" style="2" customWidth="1"/>
    <col min="8" max="9" width="15" style="3" customWidth="1"/>
    <col min="10" max="10" width="6.875" style="7" customWidth="1"/>
    <col min="11" max="11" width="34.75" customWidth="1"/>
    <col min="12" max="12" width="24.375" customWidth="1"/>
  </cols>
  <sheetData>
    <row r="1" spans="1:11" x14ac:dyDescent="0.25">
      <c r="A1" s="18"/>
      <c r="B1" s="18"/>
      <c r="C1" s="18"/>
      <c r="D1" s="18"/>
      <c r="E1" s="18"/>
      <c r="F1" s="19"/>
      <c r="G1" s="18"/>
      <c r="H1" s="18"/>
      <c r="I1" s="18"/>
      <c r="J1" s="19"/>
    </row>
    <row r="2" spans="1:11" x14ac:dyDescent="0.25">
      <c r="A2" s="18" t="s">
        <v>21</v>
      </c>
      <c r="B2" s="18"/>
      <c r="C2" s="18"/>
      <c r="D2" s="18"/>
      <c r="E2" s="18"/>
      <c r="F2" s="19"/>
      <c r="G2" s="18"/>
      <c r="H2" s="18"/>
      <c r="I2" s="18"/>
      <c r="J2" s="19"/>
    </row>
    <row r="4" spans="1:11" ht="42.8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10</v>
      </c>
      <c r="I4" s="4" t="s">
        <v>11</v>
      </c>
      <c r="J4" s="6" t="s">
        <v>7</v>
      </c>
      <c r="K4" s="4" t="s">
        <v>20</v>
      </c>
    </row>
    <row r="5" spans="1:11" s="5" customFormat="1" ht="23.8" customHeight="1" x14ac:dyDescent="0.25">
      <c r="A5" s="16" t="s">
        <v>8</v>
      </c>
      <c r="B5" s="16" t="s">
        <v>12</v>
      </c>
      <c r="C5" s="16" t="s">
        <v>13</v>
      </c>
      <c r="D5" s="16" t="s">
        <v>14</v>
      </c>
      <c r="E5" s="16" t="s">
        <v>15</v>
      </c>
      <c r="F5" s="16" t="s">
        <v>9</v>
      </c>
      <c r="G5" s="13">
        <v>1</v>
      </c>
      <c r="H5" s="14">
        <v>856521.72</v>
      </c>
      <c r="I5" s="14">
        <f>H5*G5</f>
        <v>856521.72</v>
      </c>
      <c r="J5" s="16" t="s">
        <v>19</v>
      </c>
      <c r="K5" s="15"/>
    </row>
    <row r="6" spans="1:11" s="5" customFormat="1" ht="21.1" customHeight="1" x14ac:dyDescent="0.25">
      <c r="A6" s="16" t="s">
        <v>8</v>
      </c>
      <c r="B6" s="16" t="s">
        <v>12</v>
      </c>
      <c r="C6" s="16" t="s">
        <v>16</v>
      </c>
      <c r="D6" s="16" t="s">
        <v>17</v>
      </c>
      <c r="E6" s="16" t="s">
        <v>18</v>
      </c>
      <c r="F6" s="16" t="s">
        <v>9</v>
      </c>
      <c r="G6" s="13">
        <v>1</v>
      </c>
      <c r="H6" s="14">
        <v>1187710.1200000001</v>
      </c>
      <c r="I6" s="14">
        <f>H6*G6</f>
        <v>1187710.1200000001</v>
      </c>
      <c r="J6" s="16" t="s">
        <v>19</v>
      </c>
      <c r="K6" s="15"/>
    </row>
    <row r="7" spans="1:11" s="5" customFormat="1" hidden="1" x14ac:dyDescent="0.25">
      <c r="A7" s="8"/>
      <c r="B7" s="8"/>
      <c r="C7" s="8"/>
      <c r="D7" s="8"/>
      <c r="E7" s="8"/>
      <c r="F7" s="8"/>
      <c r="G7" s="9"/>
      <c r="H7" s="11"/>
      <c r="I7" s="10">
        <f>SUBTOTAL(9,I5:I6)</f>
        <v>2044231.84</v>
      </c>
      <c r="J7" s="8"/>
      <c r="K7" s="12"/>
    </row>
    <row r="8" spans="1:11" hidden="1" x14ac:dyDescent="0.25">
      <c r="F8" s="1"/>
      <c r="J8" s="1"/>
    </row>
    <row r="9" spans="1:11" x14ac:dyDescent="0.25">
      <c r="I9" s="17">
        <f>I5+I6</f>
        <v>2044231.84</v>
      </c>
    </row>
  </sheetData>
  <autoFilter ref="A4:K8">
    <filterColumn colId="10">
      <customFilters>
        <customFilter operator="notEqual" val=" "/>
      </customFilters>
    </filterColumn>
  </autoFilter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2024-05-27T11:04:26Z</dcterms:modified>
</cp:coreProperties>
</file>